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2151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KCG_MP\Desktop\정기폴더\계약업무\146.(공고)P-92정 양현 발전기 총분해 수리\"/>
    </mc:Choice>
  </mc:AlternateContent>
  <x:bookViews>
    <x:workbookView xWindow="0" yWindow="0" windowWidth="28545" windowHeight="11325"/>
  </x:bookViews>
  <x:sheets>
    <x:sheet name="수리비추산서" sheetId="1" r:id="rId4"/>
  </x:sheets>
  <x:definedNames>
    <x:definedName name="_xlnm.Print_Area" localSheetId="0">수리비추산서!$A$2:$H$83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<x:sst xmlns:r="http://schemas.openxmlformats.org/officeDocument/2006/relationships" xmlns:c="http://schemas.openxmlformats.org/drawingml/2006/chart" xmlns:x="http://schemas.openxmlformats.org/spreadsheetml/2006/main" count="210" uniqueCount="119">
  <x:si>
    <x:t>금   액</x:t>
  </x:si>
  <x:si>
    <x:t>규  격</x:t>
  </x:si>
  <x:si>
    <x:t>흡기밸브</x:t>
  </x:si>
  <x:si>
    <x:t>부 가 세</x:t>
  </x:si>
  <x:si>
    <x:t>V-BELT</x:t>
  </x:si>
  <x:si>
    <x:t>청수펌프 키트</x:t>
  </x:si>
  <x:si>
    <x:t>벨트 텐셔너</x:t>
  </x:si>
  <x:si>
    <x:t>커민스 발보린</x:t>
  </x:si>
  <x:si>
    <x:t>배기밸브</x:t>
  </x:si>
  <x:si>
    <x:t>콘로드 베어링</x:t>
  </x:si>
  <x:si>
    <x:t>냉각수 호스</x:t>
  </x:si>
  <x:si>
    <x:t>해수펌프</x:t>
  </x:si>
  <x:si>
    <x:t>밸브 스팀 씰</x:t>
  </x:si>
  <x:si>
    <x:t>합    계</x:t>
  </x:si>
  <x:si>
    <x:t>LF3349</x:t>
  </x:si>
  <x:si>
    <x:t>단순노무종사원</x:t>
  </x:si>
  <x:si>
    <x:t>사염화탄소</x:t>
  </x:si>
  <x:si>
    <x:t>FF5052</x:t>
  </x:si>
  <x:si>
    <x:t>기계장치정비원</x:t>
  </x:si>
  <x:si>
    <x:t>중기계조립원</x:t>
  </x:si>
  <x:si>
    <x:t>경   비</x:t>
  </x:si>
  <x:si>
    <x:t>냉각수 첨가제</x:t>
  </x:si>
  <x:si>
    <x:t>노즐 TEST</x:t>
  </x:si>
  <x:si>
    <x:t>세척약품</x:t>
  </x:si>
  <x:si>
    <x:t>크레인사용료</x:t>
  </x:si>
  <x:si>
    <x:t>원가합계(A)</x:t>
  </x:si>
  <x:si>
    <x:t>DCA65L</x:t>
  </x:si>
  <x:si>
    <x:t>ECOS-S2</x:t>
  </x:si>
  <x:si>
    <x:t>연료 필터</x:t>
  </x:si>
  <x:si>
    <x:t>(A+B+C)</x:t>
  </x:si>
  <x:si>
    <x:t>워킹 홀</x:t>
  </x:si>
  <x:si>
    <x:t>***소  계</x:t>
  </x:si>
  <x:si>
    <x:t>절연 니스</x:t>
  </x:si>
  <x:si>
    <x:t>**소  계</x:t>
  </x:si>
  <x:si>
    <x:t>AH1136</x:t>
  </x:si>
  <x:si>
    <x:t>기계기술자</x:t>
  </x:si>
  <x:si>
    <x:t>공업배관원</x:t>
  </x:si>
  <x:si>
    <x:t>오일 필터</x:t>
  </x:si>
  <x:si>
    <x:t>프리미엄</x:t>
  </x:si>
  <x:si>
    <x:t xml:space="preserve"> </x:t>
  </x:si>
  <x:si>
    <x:t>노무비</x:t>
  </x:si>
  <x:si>
    <x:t>재료비</x:t>
  </x:si>
  <x:si>
    <x:t>2.</x:t>
  </x:si>
  <x:si>
    <x:t>단가</x:t>
  </x:si>
  <x:si>
    <x:t>인</x:t>
  </x:si>
  <x:si>
    <x:t>단위</x:t>
  </x:si>
  <x:si>
    <x:t>식</x:t>
  </x:si>
  <x:si>
    <x:t>수량</x:t>
  </x:si>
  <x:si>
    <x:t>1.</x:t>
  </x:si>
  <x:si>
    <x:t>재료명</x:t>
  </x:si>
  <x:si>
    <x:t>L</x:t>
  </x:si>
  <x:si>
    <x:t>7</x:t>
  </x:si>
  <x:si>
    <x:t>9</x:t>
  </x:si>
  <x:si>
    <x:t>EA</x:t>
  </x:si>
  <x:si>
    <x:t>개</x:t>
  </x:si>
  <x:si>
    <x:t>4.</x:t>
  </x:si>
  <x:si>
    <x:t>부동액</x:t>
  </x:si>
  <x:si>
    <x:t>6.</x:t>
  </x:si>
  <x:si>
    <x:t>1</x:t>
  </x:si>
  <x:si>
    <x:t>2</x:t>
  </x:si>
  <x:si>
    <x:t>4</x:t>
  </x:si>
  <x:si>
    <x:t>5</x:t>
  </x:si>
  <x:si>
    <x:t>5.</x:t>
  </x:si>
  <x:si>
    <x:t>10</x:t>
  </x:si>
  <x:si>
    <x:t>8</x:t>
  </x:si>
  <x:si>
    <x:t>공</x:t>
  </x:si>
  <x:si>
    <x:t>6</x:t>
  </x:si>
  <x:si>
    <x:t>3.</x:t>
  </x:si>
  <x:si>
    <x:t>9.</x:t>
  </x:si>
  <x:si>
    <x:t>7.</x:t>
  </x:si>
  <x:si>
    <x:t>11</x:t>
  </x:si>
  <x:si>
    <x:t>W23</x:t>
  </x:si>
  <x:si>
    <x:t>%</x:t>
  </x:si>
  <x:si>
    <x:t>베어링</x:t>
  </x:si>
  <x:si>
    <x:t>8.</x:t>
  </x:si>
  <x:si>
    <x:t>SET</x:t>
  </x:si>
  <x:si>
    <x:t>12</x:t>
  </x:si>
  <x:si>
    <x:t>말</x:t>
  </x:si>
  <x:si>
    <x:t>3</x:t>
  </x:si>
  <x:si>
    <x:t>13</x:t>
  </x:si>
  <x:si>
    <x:t xml:space="preserve"> 수리기간: '26. 9. 28.~ 10. 8.(11일간)</x:t>
  </x:si>
  <x:si>
    <x:t>크랭크샤프트, 메인베어링,
콘로드베어링 신환
각부 검사 계측, PT 검사</x:t>
  </x:si>
  <x:si>
    <x:t>INJECTOR 분해 소제, 압력
TEST 조정 복구,
연료분사펌프 분사시기 점검</x:t>
  </x:si>
  <x:si>
    <x:t>각종 쿨러 발출, 분해, 세척
수압, 복구</x:t>
  </x:si>
  <x:si>
    <x:t>수 리 비 추 산 서</x:t>
  </x:si>
  <x:si>
    <x:t>메인베어링 세트</x:t>
  </x:si>
  <x:si>
    <x:t>하부 가스켓 세트</x:t>
  </x:si>
  <x:si>
    <x:t>터보챠저 리페어키트</x:t>
  </x:si>
  <x:si>
    <x:t>터보챠저 가스켓</x:t>
  </x:si>
  <x:si>
    <x:t>상부 가스켓 세트</x:t>
  </x:si>
  <x:si>
    <x:t>피스톤 링 세트</x:t>
  </x:si>
  <x:si>
    <x:t>JPR-C1025</x:t>
  </x:si>
  <x:si>
    <x:t>인젝터 노즐 팁</x:t>
  </x:si>
  <x:si>
    <x:t>엔진오일 20L</x:t>
  </x:si>
  <x:si>
    <x:t>에어크리너 필터</x:t>
  </x:si>
  <x:si>
    <x:t>전기전자설비정비원</x:t>
  </x:si>
  <x:si>
    <x:t>원동기 조립 시운전</x:t>
  </x:si>
  <x:si>
    <x:t>연료분사펌프 TEST</x:t>
  </x:si>
  <x:si>
    <x:t>관 리 비(B)</x:t>
  </x:si>
  <x:si>
    <x:t>(A-경비) * 5%</x:t>
  </x:si>
  <x:si>
    <x:t>이     윤(C)</x:t>
  </x:si>
  <x:si>
    <x:t xml:space="preserve"> 수리건명: P-92정 양현 발전기 총분해수리</x:t>
  </x:si>
  <x:si>
    <x:t>피스톤 발출, 실린더블록 소제
PI 검사 복구</x:t>
  </x:si>
  <x:si>
    <x:t xml:space="preserve"> 함 정 명: P-92정</x:t>
  </x:si>
  <x:si>
    <x:t>흡, 배기 시트, 밸브 교환</x:t>
  </x:si>
  <x:si>
    <x:t>발전기 동체 분해 건조 수리</x:t>
  </x:si>
  <x:si>
    <x:t>엔진 및 발전기 탈거 조립</x:t>
  </x:si>
  <x:si>
    <x:t>실린더 헤드 개방 소제 검사</x:t>
  </x:si>
  <x:si>
    <x:t>ELEC.ACTUATOR</x:t>
  </x:si>
  <x:si>
    <x:t>점검 및 조정, TEST</x:t>
  </x:si>
  <x:si>
    <x:t>프론트 오일씰(슬리브 타입)</x:t>
  </x:si>
  <x:si>
    <x:t>1. + 2. + 3.</x:t>
  </x:si>
  <x:si>
    <x:t>리어 오일씰(슬리브 타입)</x:t>
  </x:si>
  <x:si>
    <x:t>발전기 동체 절연 검사</x:t>
  </x:si>
  <x:si>
    <x:t>(노무비+경비+일반관리비) * 8%</x:t>
  </x:si>
  <x:si>
    <x:t>각종 펌프 발출, 검사, 복구</x:t>
  </x:si>
  <x:si>
    <x:t>터보챠저 발출, 분해, 검사, 복구</x:t>
  </x:si>
  <x:si>
    <x:t xml:space="preserve">    아래와  같이 추산 함.</x:t>
  </x:si>
  <x:si>
    <x:t>각종 배관 및 부대품 탈거, 조립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</x:si>
</x:sst>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_);[Red]\(#,##0\)"/>
  </x:numFmts>
  <x:fonts count="16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x:font>
      <x:name val="돋움"/>
      <x:sz val="14"/>
      <x:color rgb="ff000000"/>
    </x:font>
    <x:font>
      <x:name val="돋움"/>
      <x:sz val="14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6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견고딕"/>
          <x:sz val="2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Y견고딕"/>
          <x:sz val="24"/>
          <x:color rgb="ff000000"/>
          <x:b val="1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ccffff"/>
        <x:bgColor indexed="64"/>
      </x:patternFill>
    </x:fill>
    <x:fill>
      <x:patternFill patternType="solid">
        <x:fgColor rgb="ffffffff"/>
        <x:bgColor indexed="64"/>
      </x:patternFill>
    </x:fill>
  </x:fills>
  <x:borders count="7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79">
    <x:xf numFmtId="0" fontId="0" fillId="0" borderId="0" xfId="0" applyNumberFormat="1">
      <x:alignment horizontal="general" vertical="center"/>
    </x:xf>
    <x:xf numFmtId="0" fontId="6" fillId="0" borderId="0" xfId="0" applyNumberFormat="1" applyFont="1">
      <x:alignment horizontal="general" vertical="center"/>
    </x:xf>
    <x:xf numFmtId="0" fontId="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center" vertical="center"/>
        </x:xf>
      </mc:Fallback>
    </mc:AlternateContent>
    <x:xf numFmtId="0" fontId="8" fillId="0" borderId="0" xfId="0" applyNumberFormat="1" applyFont="1">
      <x:alignment horizontal="general" vertical="center"/>
    </x:xf>
    <x:xf numFmtId="0" fontId="9" fillId="0" borderId="0" xfId="0" applyNumberFormat="1" applyFont="1">
      <x:alignment horizontal="general" vertical="center"/>
    </x:xf>
    <x:xf numFmtId="0" fontId="9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Border="1" applyAlignment="1">
          <x:alignment horizontal="center" vertical="center" wrapText="1"/>
        </x:xf>
      </mc:Fallback>
    </mc:AlternateContent>
    <x:xf numFmtId="0" fontId="11" fillId="0" borderId="0" xfId="0" applyNumberFormat="1" applyFont="1">
      <x:alignment horizontal="general" vertical="center"/>
    </x:xf>
    <x:xf numFmtId="0" fontId="11" fillId="0" borderId="0" xfId="0" applyNumberFormat="1" applyFont="1" applyFill="1">
      <x:alignment horizontal="general" vertical="center"/>
    </x:xf>
    <x:xf numFmtId="0" fontId="11" fillId="0" borderId="0" xfId="0" applyNumberFormat="1" applyFont="1" applyFill="1" applyBorder="1">
      <x:alignment horizontal="general" vertical="center"/>
    </x:xf>
    <x:xf numFmtId="164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10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1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0" xfId="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0" xfId="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0" xfId="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0" xfId="0" applyNumberFormat="1" applyFont="1" applyFill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0" xfId="0" applyNumberFormat="1" applyFont="1" applyFill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Fill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Fill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0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0" xfId="0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0" xfId="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0" fillId="0" borderId="0" xfId="0" applyNumberForma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0" fillId="0" borderId="0" xfId="0" applyNumberForma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0" xfId="0" applyNumberForma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0" applyNumberForma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x:xf numFmtId="0" fontId="11" fillId="0" borderId="0" xfId="0" applyNumberFormat="1" applyFont="1" applyFill="1" applyBorder="1" applyAlignment="1">
      <x:alignment horizontal="general" vertical="center" wrapText="1"/>
    </x:xf>
    <x:xf numFmtId="0" fontId="8" fillId="0" borderId="0" xfId="0" applyNumberFormat="1" applyFont="1" applyAlignment="1">
      <x:alignment horizontal="general" vertical="center" wrapText="1"/>
    </x:xf>
    <x:xf numFmtId="0" fontId="11" fillId="0" borderId="0" xfId="0" applyNumberFormat="1" applyFont="1" applyAlignment="1">
      <x:alignment horizontal="general" vertical="center" wrapText="1"/>
    </x:xf>
    <x:xf numFmtId="0" fontId="11" fillId="0" borderId="0" xfId="0" applyNumberFormat="1" applyFont="1" applyFill="1" applyAlignment="1">
      <x:alignment horizontal="general" vertical="center" wrapText="1"/>
    </x:xf>
    <x:xf numFmtId="0" fontId="7" fillId="0" borderId="0" xfId="0" applyNumberFormat="1" applyFont="1" applyAlignment="1">
      <x:alignment horizontal="general" vertical="center" wrapText="1"/>
    </x:xf>
    <x:xf numFmtId="0" fontId="0" fillId="0" borderId="0" xfId="0" applyNumberFormat="1" applyAlignment="1">
      <x:alignment horizontal="general" vertical="center" wrapText="1"/>
    </x:xf>
    <x:xf numFmtId="0" fontId="12" fillId="0" borderId="1" xfId="0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12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2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2" fillId="2" borderId="1" xfId="0" applyNumberFormat="1" applyFont="1" applyFill="1" applyBorder="1" applyAlignment="1">
          <x:alignment horizontal="center" vertical="center"/>
        </x:xf>
      </mc:Fallback>
    </mc:AlternateContent>
    <x:xf numFmtId="0" fontId="7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1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0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0" fillId="0" borderId="1" xfId="0" applyNumberFormat="1" applyFont="1" applyBorder="1" applyAlignment="1">
          <x:alignment horizontal="center" vertical="center"/>
        </x:xf>
      </mc:Fallback>
    </mc:AlternateContent>
    <x:xf numFmtId="0" fontId="10" fillId="3" borderId="1" xfId="0" applyNumberFormat="1" applyFont="1" applyFill="1" applyBorder="1" applyAlignment="1">
      <x:alignment horizontal="left" vertical="center" wrapText="1"/>
    </x:xf>
    <x:xf numFmtId="0" fontId="10" fillId="3" borderId="1" xfId="0" applyNumberFormat="1" applyFont="1" applyFill="1" applyBorder="1" applyAlignment="1">
      <x:alignment horizontal="left" vertical="center" wrapText="1"/>
    </x:xf>
    <x:xf numFmtId="0" fontId="10" fillId="0" borderId="1" xfId="0" applyNumberFormat="1" applyFont="1" applyBorder="1" applyAlignment="1">
      <x:alignment horizontal="left" vertical="center" wrapText="1"/>
    </x:xf>
    <x:xf numFmtId="0" fontId="10" fillId="0" borderId="1" xfId="0" applyNumberFormat="1" applyFont="1" applyBorder="1" applyAlignment="1">
      <x:alignment horizontal="left" vertical="center" wrapText="1"/>
    </x:xf>
    <x:xf numFmtId="3" fontId="10" fillId="0" borderId="1" xfId="0" applyNumberFormat="1" applyFont="1" applyBorder="1" applyAlignment="1">
      <x:alignment horizontal="left" vertical="center" wrapText="1"/>
    </x:xf>
    <x:xf numFmtId="0" fontId="11" fillId="0" borderId="0" xfId="0" applyNumberFormat="1" applyFont="1" applyAlignment="1">
      <x:alignment horizontal="left" vertical="center"/>
    </x:xf>
    <x:xf numFmtId="164" fontId="10" fillId="0" borderId="1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49" fontId="12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2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0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0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0" applyNumberFormat="1" applyFont="1" applyFill="1" applyBorder="1" applyAlignment="1">
          <x:alignment horizontal="center" vertical="center" wrapText="1"/>
        </x:xf>
      </mc:Fallback>
    </mc:AlternateContent>
    <x:xf numFmtId="0" fontId="9" fillId="0" borderId="0" xfId="0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12" fillId="2" borderId="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NumberFormat="1" applyFont="1" applyBorder="1" applyAlignment="1">
          <x:alignment horizontal="center" vertical="center"/>
        </x:xf>
      </mc:Fallback>
    </mc:AlternateContent>
    <x:xf numFmtId="0" fontId="13" fillId="0" borderId="0" xfId="0" applyNumberFormat="1" applyFont="1" applyAlignment="1">
      <x:alignment horizontal="left" vertical="center" wrapText="1"/>
    </x:xf>
    <x:xf numFmtId="0" fontId="13" fillId="0" borderId="0" xfId="0" applyNumberFormat="1" applyFont="1" applyAlignment="1">
      <x:alignment horizontal="left" vertical="center"/>
    </x:xf>
    <x:xf numFmtId="0" fontId="14" fillId="0" borderId="0" xfId="0" applyNumberFormat="1" applyFont="1" applyAlignment="1">
      <x:alignment horizontal="general" vertical="center"/>
    </x:xf>
    <x:xf numFmtId="0" fontId="9" fillId="0" borderId="0" xfId="0" applyNumberFormat="1" applyFont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0" xfId="0" applyNumberFormat="1" applyFont="1" applyAlignment="1">
          <x:alignment horizontal="right" vertical="center"/>
        </x:xf>
      </mc:Fallback>
    </mc:AlternateContent>
    <x:xf numFmtId="0" fontId="9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4" xfId="0" applyNumberFormat="1" applyFont="1" applyFill="1" applyBorder="1" applyAlignment="1">
          <x:alignment horizontal="center" vertical="center"/>
        </x:xf>
      </mc:Fallback>
    </mc:AlternateContent>
  </x:cellXfs>
  <x:cellStyles count="1">
    <x:cellStyle name="표준" xfId="0" builtinId="0"/>
  </x:cellStyles>
  <x:dxfs/>
  <x:tableStyles count="0" defaultTableStyle="TableStyleMedium9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2:G158"/>
  <x:sheetViews>
    <x:sheetView showGridLines="0" tabSelected="1" view="pageBreakPreview" topLeftCell="A1" zoomScaleNormal="100" zoomScaleSheetLayoutView="100" workbookViewId="0">
      <x:selection activeCell="B4" activeCellId="0" sqref="B4:B4"/>
    </x:sheetView>
  </x:sheetViews>
  <x:sheetFormatPr defaultColWidth="8.88671875" defaultRowHeight="13.55000000000000071054"/>
  <x:cols>
    <x:col min="1" max="1" width="4.21875" style="59" customWidth="1"/>
    <x:col min="2" max="2" width="25.77734375" style="1" customWidth="1"/>
    <x:col min="3" max="3" width="26.33203125" style="38" customWidth="1"/>
    <x:col min="4" max="4" width="6.6640625" customWidth="1"/>
    <x:col min="5" max="5" width="6.5546875" style="32" customWidth="1"/>
    <x:col min="6" max="6" width="10.109375" style="24" customWidth="1"/>
    <x:col min="7" max="7" width="14.33203125" style="26" customWidth="1"/>
    <x:col min="8" max="8" width="8.88671875" hidden="1" customWidth="1"/>
  </x:cols>
  <x:sheetData>
    <x:row r="2" spans="1:7" s="2" customFormat="1" ht="19.5" customHeight="1">
      <x:c r="A2" s="69"/>
      <x:c r="B2" s="70"/>
      <x:c r="C2" s="70"/>
      <x:c r="D2" s="70"/>
      <x:c r="E2" s="70"/>
      <x:c r="F2" s="70"/>
      <x:c r="G2" s="70"/>
    </x:row>
    <x:row r="3" spans="1:7" s="2" customFormat="1" ht="36" customHeight="1">
      <x:c r="A3" s="76" t="s">
        <x:v>84</x:v>
      </x:c>
      <x:c r="B3" s="76"/>
      <x:c r="C3" s="76"/>
      <x:c r="D3" s="76"/>
      <x:c r="E3" s="76"/>
      <x:c r="F3" s="76"/>
      <x:c r="G3" s="76"/>
    </x:row>
    <x:row r="4" spans="1:7" s="2" customFormat="1" ht="12" customHeight="1">
      <x:c r="A4" s="58"/>
      <x:c r="B4" s="5"/>
      <x:c r="C4" s="34"/>
      <x:c r="D4" s="4"/>
      <x:c r="E4" s="28"/>
      <x:c r="F4" s="74"/>
      <x:c r="G4" s="74"/>
    </x:row>
    <x:row r="5" spans="1:7" s="2" customFormat="1" ht="21" customHeight="1">
      <x:c r="A5" s="71"/>
      <x:c r="B5" s="71"/>
      <x:c r="C5" s="34"/>
      <x:c r="D5" s="4"/>
      <x:c r="E5" s="73" t="s">
        <x:v>117</x:v>
      </x:c>
      <x:c r="F5" s="73"/>
      <x:c r="G5" s="73"/>
    </x:row>
    <x:row r="6" spans="1:7" s="2" customFormat="1" ht="21.75" customHeight="1">
      <x:c r="A6" s="75" t="s">
        <x:v>103</x:v>
      </x:c>
      <x:c r="B6" s="75"/>
      <x:c r="C6" s="75"/>
      <x:c r="D6" s="6"/>
      <x:c r="E6" s="27"/>
      <x:c r="F6" s="15"/>
      <x:c r="G6" s="14"/>
    </x:row>
    <x:row r="7" spans="1:7" s="44" customFormat="1" ht="24.75" customHeight="1">
      <x:c r="A7" s="72" t="s">
        <x:v>80</x:v>
      </x:c>
      <x:c r="B7" s="72"/>
      <x:c r="C7" s="72"/>
      <x:c r="D7" s="72"/>
      <x:c r="E7" s="72"/>
      <x:c r="F7" s="72"/>
      <x:c r="G7" s="72"/>
    </x:row>
    <x:row r="8" spans="1:7" s="2" customFormat="1" ht="27" customHeight="1">
      <x:c r="A8" s="64" t="s">
        <x:v>101</x:v>
      </x:c>
      <x:c r="B8" s="64"/>
      <x:c r="C8" s="64"/>
      <x:c r="D8" s="64"/>
      <x:c r="E8" s="64"/>
      <x:c r="F8" s="64"/>
      <x:c r="G8" s="64"/>
    </x:row>
    <x:row r="9" spans="1:7" s="3" customFormat="1" ht="24.94999999999999928946" customHeight="1">
      <x:c r="A9" s="65" t="s">
        <x:v>49</x:v>
      </x:c>
      <x:c r="B9" s="66"/>
      <x:c r="C9" s="40" t="s">
        <x:v>1</x:v>
      </x:c>
      <x:c r="D9" s="41" t="s">
        <x:v>45</x:v>
      </x:c>
      <x:c r="E9" s="41" t="s">
        <x:v>47</x:v>
      </x:c>
      <x:c r="F9" s="42" t="s">
        <x:v>43</x:v>
      </x:c>
      <x:c r="G9" s="43" t="s">
        <x:v>0</x:v>
      </x:c>
    </x:row>
    <x:row r="10" spans="1:7" s="8" customFormat="1" ht="24.94999999999999928946" customHeight="1">
      <x:c r="A10" s="57" t="s">
        <x:v>48</x:v>
      </x:c>
      <x:c r="B10" s="39" t="s">
        <x:v>41</x:v>
      </x:c>
      <x:c r="C10" s="7"/>
      <x:c r="D10" s="7" t="s">
        <x:v>39</x:v>
      </x:c>
      <x:c r="E10" s="7" t="s">
        <x:v>39</x:v>
      </x:c>
      <x:c r="F10" s="13"/>
      <x:c r="G10" s="12" t="s">
        <x:v>39</x:v>
      </x:c>
    </x:row>
    <x:row r="11" spans="1:7" s="8" customFormat="1" ht="24.94999999999999928946" customHeight="1">
      <x:c r="A11" s="49" t="s">
        <x:v>58</x:v>
      </x:c>
      <x:c r="B11" s="48" t="s">
        <x:v>89</x:v>
      </x:c>
      <x:c r="C11" s="7">
        <x:v>4089649</x:v>
      </x:c>
      <x:c r="D11" s="7" t="s">
        <x:v>75</x:v>
      </x:c>
      <x:c r="E11" s="7">
        <x:v>2</x:v>
      </x:c>
      <x:c r="F11" s="13"/>
      <x:c r="G11" s="12">
        <x:f>E11*F11</x:f>
        <x:v>0</x:v>
      </x:c>
    </x:row>
    <x:row r="12" spans="1:7" s="8" customFormat="1" ht="24.94999999999999928946" customHeight="1">
      <x:c r="A12" s="60" t="s">
        <x:v>59</x:v>
      </x:c>
      <x:c r="B12" s="48" t="s">
        <x:v>86</x:v>
      </x:c>
      <x:c r="C12" s="7">
        <x:v>3802376</x:v>
      </x:c>
      <x:c r="D12" s="7" t="s">
        <x:v>75</x:v>
      </x:c>
      <x:c r="E12" s="7">
        <x:v>2</x:v>
      </x:c>
      <x:c r="F12" s="13"/>
      <x:c r="G12" s="12">
        <x:f t="shared" ref="G12:G38" si="0">E12*F12</x:f>
        <x:v>0</x:v>
      </x:c>
    </x:row>
    <x:row r="13" spans="1:7" s="8" customFormat="1" ht="24.94999999999999928946" customHeight="1">
      <x:c r="A13" s="62"/>
      <x:c r="B13" s="48" t="s">
        <x:v>90</x:v>
      </x:c>
      <x:c r="C13" s="7">
        <x:v>3802421</x:v>
      </x:c>
      <x:c r="D13" s="7" t="s">
        <x:v>53</x:v>
      </x:c>
      <x:c r="E13" s="7">
        <x:v>12</x:v>
      </x:c>
      <x:c r="F13" s="13"/>
      <x:c r="G13" s="12">
        <x:f t="shared" si="0"/>
        <x:v>0</x:v>
      </x:c>
    </x:row>
    <x:row r="14" spans="1:7" s="8" customFormat="1" ht="24.94999999999999928946" customHeight="1">
      <x:c r="A14" s="61"/>
      <x:c r="B14" s="48" t="s">
        <x:v>9</x:v>
      </x:c>
      <x:c r="C14" s="7">
        <x:v>5473331</x:v>
      </x:c>
      <x:c r="D14" s="7" t="s">
        <x:v>53</x:v>
      </x:c>
      <x:c r="E14" s="7">
        <x:v>24</x:v>
      </x:c>
      <x:c r="F14" s="13"/>
      <x:c r="G14" s="12">
        <x:f t="shared" si="0"/>
        <x:v>0</x:v>
      </x:c>
    </x:row>
    <x:row r="15" spans="1:7" s="8" customFormat="1" ht="24.94999999999999928946" customHeight="1">
      <x:c r="A15" s="60" t="s">
        <x:v>78</x:v>
      </x:c>
      <x:c r="B15" s="48" t="s">
        <x:v>85</x:v>
      </x:c>
      <x:c r="C15" s="7">
        <x:v>4955352</x:v>
      </x:c>
      <x:c r="D15" s="7" t="s">
        <x:v>75</x:v>
      </x:c>
      <x:c r="E15" s="7">
        <x:v>2</x:v>
      </x:c>
      <x:c r="F15" s="13"/>
      <x:c r="G15" s="12">
        <x:f t="shared" si="0"/>
        <x:v>0</x:v>
      </x:c>
    </x:row>
    <x:row r="16" spans="1:7" s="8" customFormat="1" ht="24.94999999999999928946" customHeight="1">
      <x:c r="A16" s="62"/>
      <x:c r="B16" s="48" t="s">
        <x:v>112</x:v>
      </x:c>
      <x:c r="C16" s="7">
        <x:v>3926126</x:v>
      </x:c>
      <x:c r="D16" s="7" t="s">
        <x:v>75</x:v>
      </x:c>
      <x:c r="E16" s="7">
        <x:v>2</x:v>
      </x:c>
      <x:c r="F16" s="13"/>
      <x:c r="G16" s="12">
        <x:f t="shared" si="0"/>
        <x:v>0</x:v>
      </x:c>
    </x:row>
    <x:row r="17" spans="1:7" s="8" customFormat="1" ht="24.94999999999999928946" customHeight="1">
      <x:c r="A17" s="61"/>
      <x:c r="B17" s="48" t="s">
        <x:v>110</x:v>
      </x:c>
      <x:c r="C17" s="7">
        <x:v>3802820</x:v>
      </x:c>
      <x:c r="D17" s="7" t="s">
        <x:v>75</x:v>
      </x:c>
      <x:c r="E17" s="7">
        <x:v>2</x:v>
      </x:c>
      <x:c r="F17" s="13"/>
      <x:c r="G17" s="12">
        <x:f t="shared" si="0"/>
        <x:v>0</x:v>
      </x:c>
    </x:row>
    <x:row r="18" spans="1:7" s="8" customFormat="1" ht="24.94999999999999928946" customHeight="1">
      <x:c r="A18" s="60" t="s">
        <x:v>60</x:v>
      </x:c>
      <x:c r="B18" s="48" t="s">
        <x:v>5</x:v>
      </x:c>
      <x:c r="C18" s="7">
        <x:v>5473238</x:v>
      </x:c>
      <x:c r="D18" s="7" t="s">
        <x:v>53</x:v>
      </x:c>
      <x:c r="E18" s="7">
        <x:v>2</x:v>
      </x:c>
      <x:c r="F18" s="13"/>
      <x:c r="G18" s="12">
        <x:f t="shared" si="0"/>
        <x:v>0</x:v>
      </x:c>
    </x:row>
    <x:row r="19" spans="1:7" s="8" customFormat="1" ht="24.94999999999999928946" customHeight="1">
      <x:c r="A19" s="62"/>
      <x:c r="B19" s="48" t="s">
        <x:v>11</x:v>
      </x:c>
      <x:c r="C19" s="7" t="s">
        <x:v>91</x:v>
      </x:c>
      <x:c r="D19" s="7" t="s">
        <x:v>53</x:v>
      </x:c>
      <x:c r="E19" s="7">
        <x:v>2</x:v>
      </x:c>
      <x:c r="F19" s="13"/>
      <x:c r="G19" s="12">
        <x:f t="shared" si="0"/>
        <x:v>0</x:v>
      </x:c>
    </x:row>
    <x:row r="20" spans="1:7" s="8" customFormat="1" ht="24.94999999999999928946" customHeight="1">
      <x:c r="A20" s="62"/>
      <x:c r="B20" s="48" t="s">
        <x:v>6</x:v>
      </x:c>
      <x:c r="C20" s="7">
        <x:v>5333477</x:v>
      </x:c>
      <x:c r="D20" s="7" t="s">
        <x:v>53</x:v>
      </x:c>
      <x:c r="E20" s="7">
        <x:v>2</x:v>
      </x:c>
      <x:c r="F20" s="13"/>
      <x:c r="G20" s="12">
        <x:f t="shared" si="0"/>
        <x:v>0</x:v>
      </x:c>
    </x:row>
    <x:row r="21" spans="1:7" s="8" customFormat="1" ht="24.94999999999999928946" customHeight="1">
      <x:c r="A21" s="61"/>
      <x:c r="B21" s="48" t="s">
        <x:v>4</x:v>
      </x:c>
      <x:c r="C21" s="7">
        <x:v>5690179</x:v>
      </x:c>
      <x:c r="D21" s="7" t="s">
        <x:v>53</x:v>
      </x:c>
      <x:c r="E21" s="7">
        <x:v>2</x:v>
      </x:c>
      <x:c r="F21" s="13"/>
      <x:c r="G21" s="12">
        <x:f t="shared" si="0"/>
        <x:v>0</x:v>
      </x:c>
    </x:row>
    <x:row r="22" spans="1:7" s="8" customFormat="1" ht="24.94999999999999928946" customHeight="1">
      <x:c r="A22" s="49" t="s">
        <x:v>61</x:v>
      </x:c>
      <x:c r="B22" s="48" t="s">
        <x:v>23</x:v>
      </x:c>
      <x:c r="C22" s="7" t="s">
        <x:v>27</x:v>
      </x:c>
      <x:c r="D22" s="7" t="s">
        <x:v>77</x:v>
      </x:c>
      <x:c r="E22" s="7">
        <x:v>2</x:v>
      </x:c>
      <x:c r="F22" s="13"/>
      <x:c r="G22" s="12">
        <x:f t="shared" si="0"/>
        <x:v>0</x:v>
      </x:c>
    </x:row>
    <x:row r="23" spans="1:7" s="8" customFormat="1" ht="24.94999999999999928946" customHeight="1">
      <x:c r="A23" s="60" t="s">
        <x:v>66</x:v>
      </x:c>
      <x:c r="B23" s="48" t="s">
        <x:v>87</x:v>
      </x:c>
      <x:c r="C23" s="7">
        <x:v>4027309</x:v>
      </x:c>
      <x:c r="D23" s="7" t="s">
        <x:v>53</x:v>
      </x:c>
      <x:c r="E23" s="7">
        <x:v>2</x:v>
      </x:c>
      <x:c r="F23" s="13"/>
      <x:c r="G23" s="12">
        <x:f t="shared" si="0"/>
        <x:v>0</x:v>
      </x:c>
    </x:row>
    <x:row r="24" spans="1:7" s="8" customFormat="1" ht="24.94999999999999928946" customHeight="1">
      <x:c r="A24" s="61"/>
      <x:c r="B24" s="48" t="s">
        <x:v>88</x:v>
      </x:c>
      <x:c r="C24" s="7">
        <x:v>3921926</x:v>
      </x:c>
      <x:c r="D24" s="7" t="s">
        <x:v>53</x:v>
      </x:c>
      <x:c r="E24" s="7">
        <x:v>2</x:v>
      </x:c>
      <x:c r="F24" s="13"/>
      <x:c r="G24" s="12">
        <x:f t="shared" si="0"/>
        <x:v>0</x:v>
      </x:c>
    </x:row>
    <x:row r="25" spans="1:7" s="8" customFormat="1" ht="24.94999999999999928946" customHeight="1">
      <x:c r="A25" s="60" t="s">
        <x:v>51</x:v>
      </x:c>
      <x:c r="B25" s="48" t="s">
        <x:v>2</x:v>
      </x:c>
      <x:c r="C25" s="7">
        <x:v>3802355</x:v>
      </x:c>
      <x:c r="D25" s="7" t="s">
        <x:v>53</x:v>
      </x:c>
      <x:c r="E25" s="7">
        <x:v>12</x:v>
      </x:c>
      <x:c r="F25" s="13"/>
      <x:c r="G25" s="12">
        <x:f t="shared" si="0"/>
        <x:v>0</x:v>
      </x:c>
    </x:row>
    <x:row r="26" spans="1:7" s="8" customFormat="1" ht="24.94999999999999928946" customHeight="1">
      <x:c r="A26" s="62"/>
      <x:c r="B26" s="48" t="s">
        <x:v>8</x:v>
      </x:c>
      <x:c r="C26" s="7">
        <x:v>3802356</x:v>
      </x:c>
      <x:c r="D26" s="7" t="s">
        <x:v>53</x:v>
      </x:c>
      <x:c r="E26" s="7">
        <x:v>12</x:v>
      </x:c>
      <x:c r="F26" s="13"/>
      <x:c r="G26" s="12">
        <x:f t="shared" si="0"/>
        <x:v>0</x:v>
      </x:c>
    </x:row>
    <x:row r="27" spans="1:7" s="8" customFormat="1" ht="24.94999999999999928946" customHeight="1">
      <x:c r="A27" s="61"/>
      <x:c r="B27" s="48" t="s">
        <x:v>12</x:v>
      </x:c>
      <x:c r="C27" s="7">
        <x:v>3957912</x:v>
      </x:c>
      <x:c r="D27" s="7" t="s">
        <x:v>53</x:v>
      </x:c>
      <x:c r="E27" s="7">
        <x:v>24</x:v>
      </x:c>
      <x:c r="F27" s="13"/>
      <x:c r="G27" s="12">
        <x:f t="shared" si="0"/>
        <x:v>0</x:v>
      </x:c>
    </x:row>
    <x:row r="28" spans="1:7" s="8" customFormat="1" ht="24.94999999999999928946" customHeight="1">
      <x:c r="A28" s="49" t="s">
        <x:v>64</x:v>
      </x:c>
      <x:c r="B28" s="48" t="s">
        <x:v>92</x:v>
      </x:c>
      <x:c r="C28" s="7">
        <x:v>29608</x:v>
      </x:c>
      <x:c r="D28" s="7" t="s">
        <x:v>53</x:v>
      </x:c>
      <x:c r="E28" s="7">
        <x:v>12</x:v>
      </x:c>
      <x:c r="F28" s="13"/>
      <x:c r="G28" s="12">
        <x:f t="shared" si="0"/>
        <x:v>0</x:v>
      </x:c>
    </x:row>
    <x:row r="29" spans="1:7" s="8" customFormat="1" ht="24.94999999999999928946" customHeight="1">
      <x:c r="A29" s="60" t="s">
        <x:v>52</x:v>
      </x:c>
      <x:c r="B29" s="48" t="s">
        <x:v>10</x:v>
      </x:c>
      <x:c r="C29" s="7"/>
      <x:c r="D29" s="7" t="s">
        <x:v>75</x:v>
      </x:c>
      <x:c r="E29" s="7">
        <x:v>2</x:v>
      </x:c>
      <x:c r="F29" s="13"/>
      <x:c r="G29" s="12">
        <x:f t="shared" si="0"/>
        <x:v>0</x:v>
      </x:c>
    </x:row>
    <x:row r="30" spans="1:7" s="8" customFormat="1" ht="24.94999999999999928946" customHeight="1">
      <x:c r="A30" s="62"/>
      <x:c r="B30" s="48" t="s">
        <x:v>56</x:v>
      </x:c>
      <x:c r="C30" s="7" t="s">
        <x:v>7</x:v>
      </x:c>
      <x:c r="D30" s="7" t="s">
        <x:v>77</x:v>
      </x:c>
      <x:c r="E30" s="7">
        <x:v>2</x:v>
      </x:c>
      <x:c r="F30" s="13"/>
      <x:c r="G30" s="12">
        <x:f t="shared" si="0"/>
        <x:v>0</x:v>
      </x:c>
    </x:row>
    <x:row r="31" spans="1:7" s="8" customFormat="1" ht="24.94999999999999928946" customHeight="1">
      <x:c r="A31" s="62"/>
      <x:c r="B31" s="48" t="s">
        <x:v>21</x:v>
      </x:c>
      <x:c r="C31" s="7" t="s">
        <x:v>26</x:v>
      </x:c>
      <x:c r="D31" s="7" t="s">
        <x:v>53</x:v>
      </x:c>
      <x:c r="E31" s="7">
        <x:v>2</x:v>
      </x:c>
      <x:c r="F31" s="13"/>
      <x:c r="G31" s="12">
        <x:f t="shared" si="0"/>
        <x:v>0</x:v>
      </x:c>
    </x:row>
    <x:row r="32" spans="1:7" s="8" customFormat="1" ht="24.94999999999999928946" customHeight="1">
      <x:c r="A32" s="62"/>
      <x:c r="B32" s="48" t="s">
        <x:v>94</x:v>
      </x:c>
      <x:c r="C32" s="7" t="s">
        <x:v>34</x:v>
      </x:c>
      <x:c r="D32" s="7" t="s">
        <x:v>53</x:v>
      </x:c>
      <x:c r="E32" s="7">
        <x:v>2</x:v>
      </x:c>
      <x:c r="F32" s="13"/>
      <x:c r="G32" s="12">
        <x:f t="shared" si="0"/>
        <x:v>0</x:v>
      </x:c>
    </x:row>
    <x:row r="33" spans="1:7" s="8" customFormat="1" ht="24.94999999999999928946" customHeight="1">
      <x:c r="A33" s="62"/>
      <x:c r="B33" s="48" t="s">
        <x:v>37</x:v>
      </x:c>
      <x:c r="C33" s="7" t="s">
        <x:v>14</x:v>
      </x:c>
      <x:c r="D33" s="7" t="s">
        <x:v>53</x:v>
      </x:c>
      <x:c r="E33" s="7">
        <x:v>2</x:v>
      </x:c>
      <x:c r="F33" s="13"/>
      <x:c r="G33" s="12">
        <x:f t="shared" si="0"/>
        <x:v>0</x:v>
      </x:c>
    </x:row>
    <x:row r="34" spans="1:7" s="8" customFormat="1" ht="24.94999999999999928946" customHeight="1">
      <x:c r="A34" s="62"/>
      <x:c r="B34" s="48" t="s">
        <x:v>28</x:v>
      </x:c>
      <x:c r="C34" s="7" t="s">
        <x:v>17</x:v>
      </x:c>
      <x:c r="D34" s="7" t="s">
        <x:v>53</x:v>
      </x:c>
      <x:c r="E34" s="7">
        <x:v>2</x:v>
      </x:c>
      <x:c r="F34" s="13"/>
      <x:c r="G34" s="12">
        <x:f t="shared" si="0"/>
        <x:v>0</x:v>
      </x:c>
    </x:row>
    <x:row r="35" spans="1:7" s="8" customFormat="1" ht="24.94999999999999928946" customHeight="1">
      <x:c r="A35" s="61"/>
      <x:c r="B35" s="48" t="s">
        <x:v>93</x:v>
      </x:c>
      <x:c r="C35" s="7" t="s">
        <x:v>38</x:v>
      </x:c>
      <x:c r="D35" s="7" t="s">
        <x:v>77</x:v>
      </x:c>
      <x:c r="E35" s="7">
        <x:v>3</x:v>
      </x:c>
      <x:c r="F35" s="13"/>
      <x:c r="G35" s="12">
        <x:f t="shared" si="0"/>
        <x:v>0</x:v>
      </x:c>
    </x:row>
    <x:row r="36" spans="1:7" s="8" customFormat="1" ht="24.94999999999999928946" customHeight="1">
      <x:c r="A36" s="60" t="s">
        <x:v>70</x:v>
      </x:c>
      <x:c r="B36" s="48" t="s">
        <x:v>16</x:v>
      </x:c>
      <x:c r="C36" s="7"/>
      <x:c r="D36" s="7" t="s">
        <x:v>50</x:v>
      </x:c>
      <x:c r="E36" s="7">
        <x:v>50</x:v>
      </x:c>
      <x:c r="F36" s="13"/>
      <x:c r="G36" s="12">
        <x:f t="shared" si="0"/>
        <x:v>0</x:v>
      </x:c>
    </x:row>
    <x:row r="37" spans="1:7" s="8" customFormat="1" ht="24.94999999999999928946" customHeight="1">
      <x:c r="A37" s="62"/>
      <x:c r="B37" s="48" t="s">
        <x:v>73</x:v>
      </x:c>
      <x:c r="C37" s="7"/>
      <x:c r="D37" s="7" t="s">
        <x:v>54</x:v>
      </x:c>
      <x:c r="E37" s="7">
        <x:v>2</x:v>
      </x:c>
      <x:c r="F37" s="13"/>
      <x:c r="G37" s="12">
        <x:f t="shared" si="0"/>
        <x:v>0</x:v>
      </x:c>
    </x:row>
    <x:row r="38" spans="1:7" s="8" customFormat="1" ht="24.94999999999999928946" customHeight="1">
      <x:c r="A38" s="61"/>
      <x:c r="B38" s="48" t="s">
        <x:v>32</x:v>
      </x:c>
      <x:c r="C38" s="7" t="s">
        <x:v>71</x:v>
      </x:c>
      <x:c r="D38" s="7" t="s">
        <x:v>50</x:v>
      </x:c>
      <x:c r="E38" s="7">
        <x:v>10</x:v>
      </x:c>
      <x:c r="F38" s="13"/>
      <x:c r="G38" s="12">
        <x:f t="shared" si="0"/>
        <x:v>0</x:v>
      </x:c>
    </x:row>
    <x:row r="39" spans="1:7" s="8" customFormat="1" ht="24.94999999999999928946" customHeight="1">
      <x:c r="A39" s="49"/>
      <x:c r="B39" s="50" t="s">
        <x:v>31</x:v>
      </x:c>
      <x:c r="C39" s="7"/>
      <x:c r="D39" s="7"/>
      <x:c r="E39" s="7"/>
      <x:c r="F39" s="13"/>
      <x:c r="G39" s="12">
        <x:f>SUM(G11:G38)</x:f>
        <x:v>0</x:v>
      </x:c>
    </x:row>
    <x:row r="40" spans="1:7" s="8" customFormat="1" ht="24" customHeight="1">
      <x:c r="A40" s="57" t="s">
        <x:v>42</x:v>
      </x:c>
      <x:c r="B40" s="39" t="s">
        <x:v>40</x:v>
      </x:c>
      <x:c r="C40" s="7"/>
      <x:c r="D40" s="7"/>
      <x:c r="E40" s="7"/>
      <x:c r="F40" s="13"/>
      <x:c r="G40" s="12"/>
    </x:row>
    <x:row r="41" spans="1:7" s="8" customFormat="1" ht="24" customHeight="1">
      <x:c r="A41" s="60" t="s">
        <x:v>58</x:v>
      </x:c>
      <x:c r="B41" s="63" t="s">
        <x:v>107</x:v>
      </x:c>
      <x:c r="C41" s="7" t="s">
        <x:v>18</x:v>
      </x:c>
      <x:c r="D41" s="7" t="s">
        <x:v>44</x:v>
      </x:c>
      <x:c r="E41" s="7">
        <x:v>4</x:v>
      </x:c>
      <x:c r="F41" s="13"/>
      <x:c r="G41" s="12">
        <x:f>E41*F41</x:f>
        <x:v>0</x:v>
      </x:c>
    </x:row>
    <x:row r="42" spans="1:7" s="8" customFormat="1" ht="24" customHeight="1">
      <x:c r="A42" s="67"/>
      <x:c r="B42" s="63"/>
      <x:c r="C42" s="7" t="s">
        <x:v>19</x:v>
      </x:c>
      <x:c r="D42" s="7" t="s">
        <x:v>44</x:v>
      </x:c>
      <x:c r="E42" s="7">
        <x:v>4</x:v>
      </x:c>
      <x:c r="F42" s="13"/>
      <x:c r="G42" s="12">
        <x:f t="shared" ref="G42:G46" si="1">E42*F42</x:f>
        <x:v>0</x:v>
      </x:c>
    </x:row>
    <x:row r="43" spans="1:7" s="8" customFormat="1" ht="24" customHeight="1">
      <x:c r="A43" s="68"/>
      <x:c r="B43" s="63"/>
      <x:c r="C43" s="7" t="s">
        <x:v>35</x:v>
      </x:c>
      <x:c r="D43" s="7" t="s">
        <x:v>65</x:v>
      </x:c>
      <x:c r="E43" s="7">
        <x:v>2</x:v>
      </x:c>
      <x:c r="F43" s="13"/>
      <x:c r="G43" s="12">
        <x:f t="shared" si="1"/>
        <x:v>0</x:v>
      </x:c>
    </x:row>
    <x:row r="44" spans="1:7" s="8" customFormat="1" ht="24" customHeight="1">
      <x:c r="A44" s="60" t="s">
        <x:v>59</x:v>
      </x:c>
      <x:c r="B44" s="63" t="s">
        <x:v>102</x:v>
      </x:c>
      <x:c r="C44" s="7" t="s">
        <x:v>18</x:v>
      </x:c>
      <x:c r="D44" s="7" t="s">
        <x:v>44</x:v>
      </x:c>
      <x:c r="E44" s="7">
        <x:v>4</x:v>
      </x:c>
      <x:c r="F44" s="13"/>
      <x:c r="G44" s="12">
        <x:f t="shared" si="1"/>
        <x:v>0</x:v>
      </x:c>
    </x:row>
    <x:row r="45" spans="1:7" s="8" customFormat="1" ht="24" customHeight="1">
      <x:c r="A45" s="62"/>
      <x:c r="B45" s="63"/>
      <x:c r="C45" s="7" t="s">
        <x:v>19</x:v>
      </x:c>
      <x:c r="D45" s="7" t="s">
        <x:v>44</x:v>
      </x:c>
      <x:c r="E45" s="7">
        <x:v>4</x:v>
      </x:c>
      <x:c r="F45" s="13"/>
      <x:c r="G45" s="12">
        <x:f t="shared" si="1"/>
        <x:v>0</x:v>
      </x:c>
    </x:row>
    <x:row r="46" spans="1:7" s="8" customFormat="1" ht="24" customHeight="1">
      <x:c r="A46" s="61"/>
      <x:c r="B46" s="63"/>
      <x:c r="C46" s="7" t="s">
        <x:v>35</x:v>
      </x:c>
      <x:c r="D46" s="7" t="s">
        <x:v>65</x:v>
      </x:c>
      <x:c r="E46" s="7">
        <x:v>4</x:v>
      </x:c>
      <x:c r="F46" s="13"/>
      <x:c r="G46" s="12">
        <x:f t="shared" si="1"/>
        <x:v>0</x:v>
      </x:c>
    </x:row>
    <x:row r="47" spans="1:7" s="8" customFormat="1" ht="24" customHeight="1">
      <x:c r="A47" s="60" t="s">
        <x:v>78</x:v>
      </x:c>
      <x:c r="B47" s="63" t="s">
        <x:v>81</x:v>
      </x:c>
      <x:c r="C47" s="7" t="s">
        <x:v>18</x:v>
      </x:c>
      <x:c r="D47" s="7" t="s">
        <x:v>44</x:v>
      </x:c>
      <x:c r="E47" s="7">
        <x:v>3</x:v>
      </x:c>
      <x:c r="F47" s="13"/>
      <x:c r="G47" s="12">
        <x:f t="shared" ref="G47:G49" si="2">E47*F47</x:f>
        <x:v>0</x:v>
      </x:c>
    </x:row>
    <x:row r="48" spans="1:7" s="8" customFormat="1" ht="24" customHeight="1">
      <x:c r="A48" s="62"/>
      <x:c r="B48" s="63"/>
      <x:c r="C48" s="7" t="s">
        <x:v>19</x:v>
      </x:c>
      <x:c r="D48" s="7" t="s">
        <x:v>44</x:v>
      </x:c>
      <x:c r="E48" s="7">
        <x:v>3</x:v>
      </x:c>
      <x:c r="F48" s="13"/>
      <x:c r="G48" s="12">
        <x:f t="shared" si="2"/>
        <x:v>0</x:v>
      </x:c>
    </x:row>
    <x:row r="49" spans="1:7" s="8" customFormat="1" ht="24" customHeight="1">
      <x:c r="A49" s="61"/>
      <x:c r="B49" s="63"/>
      <x:c r="C49" s="7" t="s">
        <x:v>35</x:v>
      </x:c>
      <x:c r="D49" s="7" t="s">
        <x:v>65</x:v>
      </x:c>
      <x:c r="E49" s="7">
        <x:v>3</x:v>
      </x:c>
      <x:c r="F49" s="13"/>
      <x:c r="G49" s="12">
        <x:f t="shared" si="2"/>
        <x:v>0</x:v>
      </x:c>
    </x:row>
    <x:row r="50" spans="1:7" s="8" customFormat="1" ht="24" customHeight="1">
      <x:c r="A50" s="49" t="s">
        <x:v>60</x:v>
      </x:c>
      <x:c r="B50" s="48" t="s">
        <x:v>115</x:v>
      </x:c>
      <x:c r="C50" s="7" t="s">
        <x:v>18</x:v>
      </x:c>
      <x:c r="D50" s="7" t="s">
        <x:v>44</x:v>
      </x:c>
      <x:c r="E50" s="7">
        <x:v>2</x:v>
      </x:c>
      <x:c r="F50" s="13"/>
      <x:c r="G50" s="12">
        <x:f t="shared" ref="G50:G51" si="3">E50*F50</x:f>
        <x:v>0</x:v>
      </x:c>
    </x:row>
    <x:row r="51" spans="1:7" s="8" customFormat="1" ht="27" customHeight="1">
      <x:c r="A51" s="49" t="s">
        <x:v>61</x:v>
      </x:c>
      <x:c r="B51" s="48" t="s">
        <x:v>83</x:v>
      </x:c>
      <x:c r="C51" s="7" t="s">
        <x:v>35</x:v>
      </x:c>
      <x:c r="D51" s="7" t="s">
        <x:v>65</x:v>
      </x:c>
      <x:c r="E51" s="7">
        <x:v>2</x:v>
      </x:c>
      <x:c r="F51" s="13"/>
      <x:c r="G51" s="12">
        <x:f t="shared" si="3"/>
        <x:v>0</x:v>
      </x:c>
    </x:row>
    <x:row r="52" spans="1:7" s="8" customFormat="1" ht="24" customHeight="1">
      <x:c r="A52" s="60" t="s">
        <x:v>66</x:v>
      </x:c>
      <x:c r="B52" s="63" t="s">
        <x:v>116</x:v>
      </x:c>
      <x:c r="C52" s="7" t="s">
        <x:v>18</x:v>
      </x:c>
      <x:c r="D52" s="7" t="s">
        <x:v>44</x:v>
      </x:c>
      <x:c r="E52" s="7">
        <x:v>2</x:v>
      </x:c>
      <x:c r="F52" s="13"/>
      <x:c r="G52" s="12">
        <x:f t="shared" ref="G52:G53" si="4">E52*F52</x:f>
        <x:v>0</x:v>
      </x:c>
    </x:row>
    <x:row r="53" spans="1:7" s="8" customFormat="1" ht="24" customHeight="1">
      <x:c r="A53" s="61"/>
      <x:c r="B53" s="63"/>
      <x:c r="C53" s="7" t="s">
        <x:v>35</x:v>
      </x:c>
      <x:c r="D53" s="7" t="s">
        <x:v>65</x:v>
      </x:c>
      <x:c r="E53" s="7">
        <x:v>2</x:v>
      </x:c>
      <x:c r="F53" s="13"/>
      <x:c r="G53" s="12">
        <x:f t="shared" si="4"/>
        <x:v>0</x:v>
      </x:c>
    </x:row>
    <x:row r="54" spans="1:7" s="8" customFormat="1" ht="24" customHeight="1">
      <x:c r="A54" s="60" t="s">
        <x:v>51</x:v>
      </x:c>
      <x:c r="B54" s="63" t="s">
        <x:v>104</x:v>
      </x:c>
      <x:c r="C54" s="7" t="s">
        <x:v>18</x:v>
      </x:c>
      <x:c r="D54" s="7" t="s">
        <x:v>44</x:v>
      </x:c>
      <x:c r="E54" s="7">
        <x:v>4</x:v>
      </x:c>
      <x:c r="F54" s="13"/>
      <x:c r="G54" s="12">
        <x:f t="shared" ref="G54:G59" si="5">E54*F54</x:f>
        <x:v>0</x:v>
      </x:c>
    </x:row>
    <x:row r="55" spans="1:7" s="8" customFormat="1" ht="24" customHeight="1">
      <x:c r="A55" s="61"/>
      <x:c r="B55" s="63"/>
      <x:c r="C55" s="7" t="s">
        <x:v>15</x:v>
      </x:c>
      <x:c r="D55" s="7" t="s">
        <x:v>65</x:v>
      </x:c>
      <x:c r="E55" s="7">
        <x:v>4</x:v>
      </x:c>
      <x:c r="F55" s="13"/>
      <x:c r="G55" s="12">
        <x:f t="shared" si="5"/>
        <x:v>0</x:v>
      </x:c>
    </x:row>
    <x:row r="56" spans="1:7" s="8" customFormat="1" ht="24" customHeight="1">
      <x:c r="A56" s="60" t="s">
        <x:v>64</x:v>
      </x:c>
      <x:c r="B56" s="63" t="s">
        <x:v>82</x:v>
      </x:c>
      <x:c r="C56" s="7" t="s">
        <x:v>18</x:v>
      </x:c>
      <x:c r="D56" s="7" t="s">
        <x:v>44</x:v>
      </x:c>
      <x:c r="E56" s="7">
        <x:v>1</x:v>
      </x:c>
      <x:c r="F56" s="13"/>
      <x:c r="G56" s="12">
        <x:f t="shared" si="5"/>
        <x:v>0</x:v>
      </x:c>
    </x:row>
    <x:row r="57" spans="1:7" s="8" customFormat="1" ht="24" customHeight="1">
      <x:c r="A57" s="61"/>
      <x:c r="B57" s="63"/>
      <x:c r="C57" s="7" t="s">
        <x:v>35</x:v>
      </x:c>
      <x:c r="D57" s="7" t="s">
        <x:v>65</x:v>
      </x:c>
      <x:c r="E57" s="7">
        <x:v>1</x:v>
      </x:c>
      <x:c r="F57" s="13"/>
      <x:c r="G57" s="12">
        <x:f t="shared" si="5"/>
        <x:v>0</x:v>
      </x:c>
    </x:row>
    <x:row r="58" spans="1:7" s="8" customFormat="1" ht="24" customHeight="1">
      <x:c r="A58" s="60" t="s">
        <x:v>52</x:v>
      </x:c>
      <x:c r="B58" s="63" t="s">
        <x:v>118</x:v>
      </x:c>
      <x:c r="C58" s="7" t="s">
        <x:v>18</x:v>
      </x:c>
      <x:c r="D58" s="7" t="s">
        <x:v>44</x:v>
      </x:c>
      <x:c r="E58" s="7">
        <x:v>2</x:v>
      </x:c>
      <x:c r="F58" s="13"/>
      <x:c r="G58" s="12">
        <x:f t="shared" si="5"/>
        <x:v>0</x:v>
      </x:c>
    </x:row>
    <x:row r="59" spans="1:7" s="8" customFormat="1" ht="24" customHeight="1">
      <x:c r="A59" s="61"/>
      <x:c r="B59" s="63"/>
      <x:c r="C59" s="7" t="s">
        <x:v>36</x:v>
      </x:c>
      <x:c r="D59" s="7" t="s">
        <x:v>44</x:v>
      </x:c>
      <x:c r="E59" s="7">
        <x:v>2</x:v>
      </x:c>
      <x:c r="F59" s="13"/>
      <x:c r="G59" s="12">
        <x:f t="shared" si="5"/>
        <x:v>0</x:v>
      </x:c>
    </x:row>
    <x:row r="60" spans="1:7" s="8" customFormat="1" ht="24" customHeight="1">
      <x:c r="A60" s="60" t="s">
        <x:v>63</x:v>
      </x:c>
      <x:c r="B60" s="77" t="s">
        <x:v>106</x:v>
      </x:c>
      <x:c r="C60" s="7" t="s">
        <x:v>18</x:v>
      </x:c>
      <x:c r="D60" s="7" t="s">
        <x:v>44</x:v>
      </x:c>
      <x:c r="E60" s="7">
        <x:v>5</x:v>
      </x:c>
      <x:c r="F60" s="13"/>
      <x:c r="G60" s="12">
        <x:f t="shared" ref="G60:G61" si="6">E60*F60</x:f>
        <x:v>0</x:v>
      </x:c>
    </x:row>
    <x:row r="61" spans="1:7" s="8" customFormat="1" ht="24" customHeight="1">
      <x:c r="A61" s="62"/>
      <x:c r="B61" s="78"/>
      <x:c r="C61" s="7" t="s">
        <x:v>95</x:v>
      </x:c>
      <x:c r="D61" s="7" t="s">
        <x:v>44</x:v>
      </x:c>
      <x:c r="E61" s="7">
        <x:v>5</x:v>
      </x:c>
      <x:c r="F61" s="13"/>
      <x:c r="G61" s="12">
        <x:f t="shared" si="6"/>
        <x:v>0</x:v>
      </x:c>
    </x:row>
    <x:row r="62" spans="1:7" s="8" customFormat="1" ht="24" customHeight="1">
      <x:c r="A62" s="62"/>
      <x:c r="B62" s="78"/>
      <x:c r="C62" s="7" t="s">
        <x:v>35</x:v>
      </x:c>
      <x:c r="D62" s="7" t="s">
        <x:v>65</x:v>
      </x:c>
      <x:c r="E62" s="7">
        <x:v>5</x:v>
      </x:c>
      <x:c r="F62" s="13"/>
      <x:c r="G62" s="12">
        <x:f t="shared" ref="G62:G64" si="7">E62*F62</x:f>
        <x:v>0</x:v>
      </x:c>
    </x:row>
    <x:row r="63" spans="1:7" s="8" customFormat="1" ht="24" customHeight="1">
      <x:c r="A63" s="61"/>
      <x:c r="B63" s="61"/>
      <x:c r="C63" s="7" t="s">
        <x:v>30</x:v>
      </x:c>
      <x:c r="D63" s="7" t="s">
        <x:v>46</x:v>
      </x:c>
      <x:c r="E63" s="7">
        <x:v>1</x:v>
      </x:c>
      <x:c r="F63" s="13"/>
      <x:c r="G63" s="12">
        <x:f t="shared" si="7"/>
        <x:v>0</x:v>
      </x:c>
    </x:row>
    <x:row r="64" spans="1:7" s="8" customFormat="1" ht="24" customHeight="1">
      <x:c r="A64" s="60" t="s">
        <x:v>70</x:v>
      </x:c>
      <x:c r="B64" s="63" t="s">
        <x:v>105</x:v>
      </x:c>
      <x:c r="C64" s="7" t="s">
        <x:v>95</x:v>
      </x:c>
      <x:c r="D64" s="7" t="s">
        <x:v>44</x:v>
      </x:c>
      <x:c r="E64" s="7">
        <x:v>5</x:v>
      </x:c>
      <x:c r="F64" s="13"/>
      <x:c r="G64" s="12">
        <x:f t="shared" si="7"/>
        <x:v>0</x:v>
      </x:c>
    </x:row>
    <x:row r="65" spans="1:7" s="8" customFormat="1" ht="24" customHeight="1">
      <x:c r="A65" s="61"/>
      <x:c r="B65" s="63"/>
      <x:c r="C65" s="7" t="s">
        <x:v>35</x:v>
      </x:c>
      <x:c r="D65" s="7" t="s">
        <x:v>65</x:v>
      </x:c>
      <x:c r="E65" s="7">
        <x:v>5</x:v>
      </x:c>
      <x:c r="F65" s="13"/>
      <x:c r="G65" s="12">
        <x:f t="shared" ref="G65:G66" si="8">E65*F65</x:f>
        <x:v>0</x:v>
      </x:c>
    </x:row>
    <x:row r="66" spans="1:7" s="8" customFormat="1" ht="24" customHeight="1">
      <x:c r="A66" s="60" t="s">
        <x:v>76</x:v>
      </x:c>
      <x:c r="B66" s="63" t="s">
        <x:v>113</x:v>
      </x:c>
      <x:c r="C66" s="7" t="s">
        <x:v>95</x:v>
      </x:c>
      <x:c r="D66" s="7" t="s">
        <x:v>44</x:v>
      </x:c>
      <x:c r="E66" s="7">
        <x:v>2</x:v>
      </x:c>
      <x:c r="F66" s="13"/>
      <x:c r="G66" s="12">
        <x:f t="shared" si="8"/>
        <x:v>0</x:v>
      </x:c>
    </x:row>
    <x:row r="67" spans="1:7" s="8" customFormat="1" ht="24" customHeight="1">
      <x:c r="A67" s="61"/>
      <x:c r="B67" s="63"/>
      <x:c r="C67" s="7" t="s">
        <x:v>35</x:v>
      </x:c>
      <x:c r="D67" s="7" t="s">
        <x:v>65</x:v>
      </x:c>
      <x:c r="E67" s="7">
        <x:v>2</x:v>
      </x:c>
      <x:c r="F67" s="13"/>
      <x:c r="G67" s="12">
        <x:f t="shared" ref="G67:G70" si="9">E67*F67</x:f>
        <x:v>0</x:v>
      </x:c>
    </x:row>
    <x:row r="68" spans="1:7" s="8" customFormat="1" ht="24" customHeight="1">
      <x:c r="A68" s="60" t="s">
        <x:v>79</x:v>
      </x:c>
      <x:c r="B68" s="63" t="s">
        <x:v>96</x:v>
      </x:c>
      <x:c r="C68" s="7" t="s">
        <x:v>35</x:v>
      </x:c>
      <x:c r="D68" s="7" t="s">
        <x:v>65</x:v>
      </x:c>
      <x:c r="E68" s="7">
        <x:v>3</x:v>
      </x:c>
      <x:c r="F68" s="13"/>
      <x:c r="G68" s="12">
        <x:f t="shared" si="9"/>
        <x:v>0</x:v>
      </x:c>
    </x:row>
    <x:row r="69" spans="1:7" s="8" customFormat="1" ht="24" customHeight="1">
      <x:c r="A69" s="62"/>
      <x:c r="B69" s="63"/>
      <x:c r="C69" s="7" t="s">
        <x:v>18</x:v>
      </x:c>
      <x:c r="D69" s="7" t="s">
        <x:v>44</x:v>
      </x:c>
      <x:c r="E69" s="7">
        <x:v>3</x:v>
      </x:c>
      <x:c r="F69" s="13"/>
      <x:c r="G69" s="12">
        <x:f t="shared" si="9"/>
        <x:v>0</x:v>
      </x:c>
    </x:row>
    <x:row r="70" spans="1:7" s="8" customFormat="1" ht="24" customHeight="1">
      <x:c r="A70" s="61"/>
      <x:c r="B70" s="63"/>
      <x:c r="C70" s="7" t="s">
        <x:v>95</x:v>
      </x:c>
      <x:c r="D70" s="7" t="s">
        <x:v>44</x:v>
      </x:c>
      <x:c r="E70" s="7">
        <x:v>3</x:v>
      </x:c>
      <x:c r="F70" s="13"/>
      <x:c r="G70" s="12">
        <x:f t="shared" si="9"/>
        <x:v>0</x:v>
      </x:c>
    </x:row>
    <x:row r="71" spans="1:7" s="55" customFormat="1" ht="24" customHeight="1">
      <x:c r="A71" s="49"/>
      <x:c r="B71" s="51" t="s">
        <x:v>33</x:v>
      </x:c>
      <x:c r="C71" s="52"/>
      <x:c r="D71" s="53"/>
      <x:c r="E71" s="52"/>
      <x:c r="F71" s="54"/>
      <x:c r="G71" s="56">
        <x:f>SUM(G41:G70)</x:f>
        <x:v>0</x:v>
      </x:c>
    </x:row>
    <x:row r="72" spans="1:7" s="55" customFormat="1" ht="24" customHeight="1">
      <x:c r="A72" s="57" t="s">
        <x:v>67</x:v>
      </x:c>
      <x:c r="B72" s="39" t="s">
        <x:v>20</x:v>
      </x:c>
      <x:c r="C72" s="52"/>
      <x:c r="D72" s="53"/>
      <x:c r="E72" s="52"/>
      <x:c r="F72" s="54"/>
      <x:c r="G72" s="56"/>
    </x:row>
    <x:row r="73" spans="1:7" s="55" customFormat="1" ht="24" customHeight="1">
      <x:c r="A73" s="49"/>
      <x:c r="B73" s="51" t="s">
        <x:v>22</x:v>
      </x:c>
      <x:c r="C73" s="52"/>
      <x:c r="D73" s="7" t="s">
        <x:v>46</x:v>
      </x:c>
      <x:c r="E73" s="7">
        <x:v>12</x:v>
      </x:c>
      <x:c r="F73" s="46"/>
      <x:c r="G73" s="12">
        <x:f t="shared" ref="G73:G76" si="10">E73*F73</x:f>
        <x:v>0</x:v>
      </x:c>
    </x:row>
    <x:row r="74" spans="1:7" s="55" customFormat="1" ht="24" customHeight="1">
      <x:c r="A74" s="49"/>
      <x:c r="B74" s="51" t="s">
        <x:v>108</x:v>
      </x:c>
      <x:c r="C74" s="52" t="s">
        <x:v>109</x:v>
      </x:c>
      <x:c r="D74" s="7" t="s">
        <x:v>46</x:v>
      </x:c>
      <x:c r="E74" s="7">
        <x:v>2</x:v>
      </x:c>
      <x:c r="F74" s="46"/>
      <x:c r="G74" s="12">
        <x:f t="shared" si="10"/>
        <x:v>0</x:v>
      </x:c>
    </x:row>
    <x:row r="75" spans="1:7" s="55" customFormat="1" ht="24" customHeight="1">
      <x:c r="A75" s="49"/>
      <x:c r="B75" s="51" t="s">
        <x:v>97</x:v>
      </x:c>
      <x:c r="C75" s="52"/>
      <x:c r="D75" s="7" t="s">
        <x:v>46</x:v>
      </x:c>
      <x:c r="E75" s="7">
        <x:v>2</x:v>
      </x:c>
      <x:c r="F75" s="46"/>
      <x:c r="G75" s="12">
        <x:f>E75*F75</x:f>
        <x:v>0</x:v>
      </x:c>
    </x:row>
    <x:row r="76" spans="1:7" s="55" customFormat="1" ht="24" customHeight="1">
      <x:c r="A76" s="49"/>
      <x:c r="B76" s="51" t="s">
        <x:v>24</x:v>
      </x:c>
      <x:c r="C76" s="52"/>
      <x:c r="D76" s="7" t="s">
        <x:v>46</x:v>
      </x:c>
      <x:c r="E76" s="7">
        <x:v>2</x:v>
      </x:c>
      <x:c r="F76" s="46"/>
      <x:c r="G76" s="12">
        <x:f t="shared" si="10"/>
        <x:v>0</x:v>
      </x:c>
    </x:row>
    <x:row r="77" spans="1:7" s="55" customFormat="1" ht="24" customHeight="1">
      <x:c r="A77" s="49"/>
      <x:c r="B77" s="51" t="s">
        <x:v>33</x:v>
      </x:c>
      <x:c r="C77" s="52"/>
      <x:c r="D77" s="7"/>
      <x:c r="E77" s="7"/>
      <x:c r="F77" s="46"/>
      <x:c r="G77" s="12">
        <x:f>SUM(G73:G76)</x:f>
        <x:v>0</x:v>
      </x:c>
    </x:row>
    <x:row r="78" spans="1:7" s="8" customFormat="1" ht="24" customHeight="1">
      <x:c r="A78" s="57" t="s">
        <x:v>55</x:v>
      </x:c>
      <x:c r="B78" s="39" t="s">
        <x:v>25</x:v>
      </x:c>
      <x:c r="C78" s="45" t="s">
        <x:v>111</x:v>
      </x:c>
      <x:c r="D78" s="7"/>
      <x:c r="E78" s="45"/>
      <x:c r="F78" s="46"/>
      <x:c r="G78" s="47">
        <x:f>SUM(G39,G71,G77)</x:f>
        <x:v>0</x:v>
      </x:c>
    </x:row>
    <x:row r="79" spans="1:7" s="8" customFormat="1" ht="24" customHeight="1">
      <x:c r="A79" s="57" t="s">
        <x:v>62</x:v>
      </x:c>
      <x:c r="B79" s="39" t="s">
        <x:v>98</x:v>
      </x:c>
      <x:c r="C79" s="45" t="s">
        <x:v>99</x:v>
      </x:c>
      <x:c r="D79" s="7"/>
      <x:c r="E79" s="45"/>
      <x:c r="F79" s="46"/>
      <x:c r="G79" s="47">
        <x:f>(G78-G77)*0.05</x:f>
        <x:v>0</x:v>
      </x:c>
    </x:row>
    <x:row r="80" spans="1:7" s="8" customFormat="1" ht="24" customHeight="1">
      <x:c r="A80" s="57" t="s">
        <x:v>57</x:v>
      </x:c>
      <x:c r="B80" s="39" t="s">
        <x:v>100</x:v>
      </x:c>
      <x:c r="C80" s="45" t="s">
        <x:v>114</x:v>
      </x:c>
      <x:c r="D80" s="7"/>
      <x:c r="E80" s="45"/>
      <x:c r="F80" s="46"/>
      <x:c r="G80" s="47">
        <x:f>(G71+G77+G79)*0.08</x:f>
        <x:v>0</x:v>
      </x:c>
    </x:row>
    <x:row r="81" spans="1:7" s="8" customFormat="1" ht="24" customHeight="1">
      <x:c r="A81" s="57" t="s">
        <x:v>69</x:v>
      </x:c>
      <x:c r="B81" s="39" t="s">
        <x:v>13</x:v>
      </x:c>
      <x:c r="C81" s="45" t="s">
        <x:v>29</x:v>
      </x:c>
      <x:c r="D81" s="7"/>
      <x:c r="E81" s="45"/>
      <x:c r="F81" s="46"/>
      <x:c r="G81" s="47">
        <x:f>SUM(G78:G80)</x:f>
        <x:v>0</x:v>
      </x:c>
    </x:row>
    <x:row r="82" spans="1:7" s="8" customFormat="1" ht="24" customHeight="1">
      <x:c r="A82" s="57" t="s">
        <x:v>74</x:v>
      </x:c>
      <x:c r="B82" s="39" t="s">
        <x:v>3</x:v>
      </x:c>
      <x:c r="C82" s="45"/>
      <x:c r="D82" s="7" t="s">
        <x:v>72</x:v>
      </x:c>
      <x:c r="E82" s="45">
        <x:v>10</x:v>
      </x:c>
      <x:c r="F82" s="46"/>
      <x:c r="G82" s="47">
        <x:f>G81*0.1</x:f>
        <x:v>0</x:v>
      </x:c>
    </x:row>
    <x:row r="83" spans="1:7" s="8" customFormat="1" ht="24" customHeight="1">
      <x:c r="A83" s="57" t="s">
        <x:v>68</x:v>
      </x:c>
      <x:c r="B83" s="39" t="s">
        <x:v>13</x:v>
      </x:c>
      <x:c r="C83" s="45"/>
      <x:c r="D83" s="7"/>
      <x:c r="E83" s="45"/>
      <x:c r="F83" s="46"/>
      <x:c r="G83" s="47"/>
    </x:row>
    <x:row r="84" spans="1:1" s="8" customFormat="1" ht="24.94999999999999928946" customHeight="1">
      <x:c r="A84" s="29"/>
    </x:row>
    <x:row r="85" spans="1:1" s="8" customFormat="1" ht="24.94999999999999928946" customHeight="1">
      <x:c r="A85" s="29"/>
    </x:row>
    <x:row r="86" spans="1:1" s="8" customFormat="1" ht="24.94999999999999928946" customHeight="1">
      <x:c r="A86" s="29"/>
    </x:row>
    <x:row r="87" spans="1:1" s="8" customFormat="1" ht="24.94999999999999928946" customHeight="1">
      <x:c r="A87" s="29"/>
    </x:row>
    <x:row r="88" spans="1:1" s="8" customFormat="1" ht="24.94999999999999928946" customHeight="1">
      <x:c r="A88" s="29"/>
    </x:row>
    <x:row r="89" spans="1:1" s="8" customFormat="1" ht="24.94999999999999928946" customHeight="1">
      <x:c r="A89" s="29"/>
    </x:row>
    <x:row r="90" spans="1:1" s="8" customFormat="1" ht="24.94999999999999928946" customHeight="1">
      <x:c r="A90" s="29"/>
    </x:row>
    <x:row r="91" spans="1:1" s="8" customFormat="1" ht="24.94999999999999928946" customHeight="1">
      <x:c r="A91" s="29"/>
    </x:row>
    <x:row r="92" spans="1:1" s="8" customFormat="1" ht="24.94999999999999928946" customHeight="1">
      <x:c r="A92" s="29"/>
    </x:row>
    <x:row r="93" spans="1:1" s="8" customFormat="1" ht="24.94999999999999928946" customHeight="1">
      <x:c r="A93" s="29"/>
    </x:row>
    <x:row r="94" spans="1:1" s="8" customFormat="1" ht="24.94999999999999928946" customHeight="1">
      <x:c r="A94" s="29"/>
    </x:row>
    <x:row r="95" spans="1:1" s="8" customFormat="1" ht="24.94999999999999928946" customHeight="1">
      <x:c r="A95" s="29"/>
    </x:row>
    <x:row r="96" spans="1:1" s="8" customFormat="1" ht="24.94999999999999928946" customHeight="1">
      <x:c r="A96" s="29"/>
    </x:row>
    <x:row r="97" spans="1:1" s="8" customFormat="1" ht="24.94999999999999928946" customHeight="1">
      <x:c r="A97" s="29"/>
    </x:row>
    <x:row r="98" spans="1:1" s="8" customFormat="1" ht="24.94999999999999928946" customHeight="1">
      <x:c r="A98" s="29"/>
    </x:row>
    <x:row r="99" spans="1:1" s="8" customFormat="1" ht="24.94999999999999928946" customHeight="1">
      <x:c r="A99" s="29"/>
    </x:row>
    <x:row r="100" spans="1:1" s="8" customFormat="1" ht="24.94999999999999928946" customHeight="1">
      <x:c r="A100" s="29"/>
    </x:row>
    <x:row r="101" spans="1:1" s="8" customFormat="1" ht="24.94999999999999928946" customHeight="1">
      <x:c r="A101" s="29"/>
    </x:row>
    <x:row r="102" spans="1:1" s="8" customFormat="1" ht="24.94999999999999928946" customHeight="1">
      <x:c r="A102" s="29"/>
    </x:row>
    <x:row r="103" spans="1:1" s="8" customFormat="1" ht="24.94999999999999928946" customHeight="1">
      <x:c r="A103" s="29"/>
    </x:row>
    <x:row r="104" spans="1:1" s="8" customFormat="1" ht="24.94999999999999928946" customHeight="1">
      <x:c r="A104" s="29"/>
    </x:row>
    <x:row r="105" spans="1:1" s="8" customFormat="1" ht="24.94999999999999928946" customHeight="1">
      <x:c r="A105" s="29"/>
    </x:row>
    <x:row r="106" spans="1:1" s="8" customFormat="1" ht="24.94999999999999928946" customHeight="1">
      <x:c r="A106" s="29"/>
    </x:row>
    <x:row r="107" spans="1:1" s="8" customFormat="1" ht="24.94999999999999928946" customHeight="1">
      <x:c r="A107" s="29"/>
    </x:row>
    <x:row r="108" spans="1:1" s="8" customFormat="1" ht="24.94999999999999928946" customHeight="1">
      <x:c r="A108" s="29"/>
    </x:row>
    <x:row r="109" spans="1:1" s="8" customFormat="1" ht="24.94999999999999928946" customHeight="1">
      <x:c r="A109" s="29"/>
    </x:row>
    <x:row r="110" spans="1:1" s="8" customFormat="1" ht="24.94999999999999928946" customHeight="1">
      <x:c r="A110" s="29"/>
    </x:row>
    <x:row r="111" spans="1:1" s="8" customFormat="1" ht="24.94999999999999928946" customHeight="1">
      <x:c r="A111" s="29"/>
    </x:row>
    <x:row r="112" spans="1:1" s="8" customFormat="1" ht="24.94999999999999928946" hidden="1" customHeight="1">
      <x:c r="A112" s="29"/>
    </x:row>
    <x:row r="113" spans="1:1" s="8" customFormat="1" ht="24.94999999999999928946" customHeight="1">
      <x:c r="A113" s="29"/>
    </x:row>
    <x:row r="114" spans="1:1" s="8" customFormat="1" ht="24.94999999999999928946" customHeight="1">
      <x:c r="A114" s="29"/>
    </x:row>
    <x:row r="115" spans="1:1" s="8" customFormat="1" ht="24.94999999999999928946" customHeight="1">
      <x:c r="A115" s="29"/>
    </x:row>
    <x:row r="116" spans="1:1" s="8" customFormat="1" ht="24.94999999999999928946" customHeight="1">
      <x:c r="A116" s="29"/>
    </x:row>
    <x:row r="117" spans="1:1" s="8" customFormat="1" ht="24.94999999999999928946" customHeight="1">
      <x:c r="A117" s="29"/>
    </x:row>
    <x:row r="118" spans="1:1" s="8" customFormat="1" ht="24.94999999999999928946" customHeight="1">
      <x:c r="A118" s="29"/>
    </x:row>
    <x:row r="119" spans="1:7" s="8" customFormat="1" ht="30" customHeight="1">
      <x:c r="A119" s="59"/>
      <x:c r="B119" s="11"/>
      <x:c r="C119" s="35"/>
      <x:c r="E119" s="29"/>
      <x:c r="F119" s="16"/>
      <x:c r="G119" s="17"/>
    </x:row>
    <x:row r="120" spans="1:7" s="8" customFormat="1" ht="27.94999999999999928946" customHeight="1">
      <x:c r="A120" s="59"/>
      <x:c r="B120" s="11"/>
      <x:c r="C120" s="35"/>
      <x:c r="E120" s="29"/>
      <x:c r="F120" s="16"/>
      <x:c r="G120" s="17"/>
    </x:row>
    <x:row r="121" spans="1:7" s="8" customFormat="1" ht="26.10000000000000142109" customHeight="1">
      <x:c r="A121" s="59"/>
      <x:c r="B121" s="11"/>
      <x:c r="C121" s="35"/>
      <x:c r="E121" s="29"/>
      <x:c r="F121" s="16"/>
      <x:c r="G121" s="17"/>
    </x:row>
    <x:row r="122" spans="1:7" s="8" customFormat="1" ht="26.10000000000000142109" customHeight="1">
      <x:c r="A122" s="59"/>
      <x:c r="B122" s="11"/>
      <x:c r="C122" s="35"/>
      <x:c r="E122" s="29"/>
      <x:c r="F122" s="16"/>
      <x:c r="G122" s="17"/>
    </x:row>
    <x:row r="123" spans="1:7" s="8" customFormat="1" ht="26.10000000000000142109" customHeight="1">
      <x:c r="A123" s="59"/>
      <x:c r="B123" s="11"/>
      <x:c r="C123" s="35"/>
      <x:c r="E123" s="29"/>
      <x:c r="F123" s="16"/>
      <x:c r="G123" s="17"/>
    </x:row>
    <x:row r="124" spans="1:7" s="8" customFormat="1" ht="26.10000000000000142109" customHeight="1">
      <x:c r="A124" s="59"/>
      <x:c r="B124" s="11"/>
      <x:c r="C124" s="35"/>
      <x:c r="E124" s="29"/>
      <x:c r="F124" s="16"/>
      <x:c r="G124" s="17"/>
    </x:row>
    <x:row r="125" spans="1:7" s="8" customFormat="1" ht="26.10000000000000142109" customHeight="1">
      <x:c r="A125" s="59"/>
      <x:c r="B125" s="11"/>
      <x:c r="C125" s="35"/>
      <x:c r="E125" s="29"/>
      <x:c r="F125" s="16"/>
      <x:c r="G125" s="17"/>
    </x:row>
    <x:row r="126" spans="1:7" s="8" customFormat="1" ht="26.10000000000000142109" customHeight="1">
      <x:c r="A126" s="59"/>
      <x:c r="B126" s="11"/>
      <x:c r="C126" s="35"/>
      <x:c r="E126" s="29"/>
      <x:c r="F126" s="16"/>
      <x:c r="G126" s="17"/>
    </x:row>
    <x:row r="127" spans="1:7" s="8" customFormat="1" ht="27.94999999999999928946" customHeight="1">
      <x:c r="A127" s="59"/>
      <x:c r="B127" s="11"/>
      <x:c r="C127" s="35"/>
      <x:c r="E127" s="29"/>
      <x:c r="F127" s="16"/>
      <x:c r="G127" s="17"/>
    </x:row>
    <x:row r="128" spans="1:7" s="8" customFormat="1" ht="27.94999999999999928946" customHeight="1">
      <x:c r="A128" s="59"/>
      <x:c r="B128" s="11"/>
      <x:c r="C128" s="36"/>
      <x:c r="D128" s="9"/>
      <x:c r="E128" s="30"/>
      <x:c r="F128" s="18"/>
      <x:c r="G128" s="19"/>
    </x:row>
    <x:row r="129" spans="1:7" s="8" customFormat="1" ht="27.94999999999999928946" customHeight="1">
      <x:c r="A129" s="59"/>
      <x:c r="B129" s="11"/>
      <x:c r="C129" s="36"/>
      <x:c r="D129" s="9"/>
      <x:c r="E129" s="30"/>
      <x:c r="F129" s="18"/>
      <x:c r="G129" s="19"/>
    </x:row>
    <x:row r="130" spans="1:7" s="9" customFormat="1" ht="27.94999999999999928946" customHeight="1">
      <x:c r="A130" s="59"/>
      <x:c r="B130" s="11"/>
      <x:c r="C130" s="36"/>
      <x:c r="E130" s="30"/>
      <x:c r="F130" s="18"/>
      <x:c r="G130" s="19"/>
    </x:row>
    <x:row r="131" spans="1:7" s="9" customFormat="1" ht="27.94999999999999928946" customHeight="1">
      <x:c r="A131" s="59"/>
      <x:c r="B131" s="11"/>
      <x:c r="C131" s="36"/>
      <x:c r="E131" s="30"/>
      <x:c r="F131" s="18"/>
      <x:c r="G131" s="19"/>
    </x:row>
    <x:row r="132" spans="1:7" s="9" customFormat="1" ht="27.94999999999999928946" customHeight="1">
      <x:c r="A132" s="59"/>
      <x:c r="B132" s="11"/>
      <x:c r="C132" s="33"/>
      <x:c r="D132" s="10"/>
      <x:c r="E132" s="30"/>
      <x:c r="F132" s="18"/>
      <x:c r="G132" s="19"/>
    </x:row>
    <x:row r="133" spans="1:7" s="9" customFormat="1" ht="20.10000000000000142109" customHeight="1">
      <x:c r="A133" s="59"/>
      <x:c r="B133" s="11"/>
      <x:c r="C133" s="33"/>
      <x:c r="D133" s="10"/>
      <x:c r="E133" s="31"/>
      <x:c r="F133" s="20"/>
      <x:c r="G133" s="21"/>
    </x:row>
    <x:row r="134" spans="1:7" s="9" customFormat="1" ht="20.10000000000000142109" customHeight="1">
      <x:c r="A134" s="59"/>
      <x:c r="B134" s="11"/>
      <x:c r="C134" s="37"/>
      <x:c r="D134" s="2"/>
      <x:c r="E134" s="31"/>
      <x:c r="F134" s="20"/>
      <x:c r="G134" s="21"/>
    </x:row>
    <x:row r="135" spans="1:7" s="10" customFormat="1" ht="20.10000000000000142109" customHeight="1">
      <x:c r="A135" s="59"/>
      <x:c r="B135" s="11"/>
      <x:c r="C135" s="37"/>
      <x:c r="D135" s="2"/>
      <x:c r="E135" s="3"/>
      <x:c r="F135" s="22"/>
      <x:c r="G135" s="23"/>
    </x:row>
    <x:row r="136" spans="1:7" s="10" customFormat="1" ht="20.10000000000000142109" customHeight="1">
      <x:c r="A136" s="59"/>
      <x:c r="B136" s="11"/>
      <x:c r="C136" s="37"/>
      <x:c r="D136" s="2"/>
      <x:c r="E136" s="3"/>
      <x:c r="F136" s="22"/>
      <x:c r="G136" s="23"/>
    </x:row>
    <x:row r="137" spans="1:7" s="2" customFormat="1" ht="20.10000000000000142109" customHeight="1">
      <x:c r="A137" s="59"/>
      <x:c r="B137" s="11"/>
      <x:c r="C137" s="37"/>
      <x:c r="E137" s="3"/>
      <x:c r="F137" s="22"/>
      <x:c r="G137" s="23"/>
    </x:row>
    <x:row r="138" spans="1:7" s="2" customFormat="1" ht="24.75" customHeight="1">
      <x:c r="A138" s="59"/>
      <x:c r="B138" s="11"/>
      <x:c r="C138" s="37"/>
      <x:c r="E138" s="3"/>
      <x:c r="F138" s="22"/>
      <x:c r="G138" s="23"/>
    </x:row>
    <x:row r="139" spans="1:7" s="2" customFormat="1" ht="20.10000000000000142109" customHeight="1">
      <x:c r="A139" s="59"/>
      <x:c r="B139" s="11"/>
      <x:c r="C139" s="37"/>
      <x:c r="E139" s="3"/>
      <x:c r="F139" s="22"/>
      <x:c r="G139" s="23"/>
    </x:row>
    <x:row r="140" spans="1:7" s="2" customFormat="1" ht="20.10000000000000142109" customHeight="1">
      <x:c r="A140" s="59"/>
      <x:c r="B140" s="11"/>
      <x:c r="C140" s="37"/>
      <x:c r="E140" s="3"/>
      <x:c r="F140" s="22"/>
      <x:c r="G140" s="23"/>
    </x:row>
    <x:row r="141" spans="1:7" s="2" customFormat="1" ht="20.10000000000000142109" customHeight="1">
      <x:c r="A141" s="59"/>
      <x:c r="B141" s="11"/>
      <x:c r="C141" s="37"/>
      <x:c r="E141" s="3"/>
      <x:c r="F141" s="22"/>
      <x:c r="G141" s="23"/>
    </x:row>
    <x:row r="142" spans="1:7" s="2" customFormat="1" ht="20.10000000000000142109" customHeight="1">
      <x:c r="A142" s="59"/>
      <x:c r="B142" s="11"/>
      <x:c r="C142" s="37"/>
      <x:c r="E142" s="3"/>
      <x:c r="F142" s="22"/>
      <x:c r="G142" s="23"/>
    </x:row>
    <x:row r="143" spans="1:7" s="2" customFormat="1" ht="20.10000000000000142109" customHeight="1">
      <x:c r="A143" s="59"/>
      <x:c r="B143" s="11"/>
      <x:c r="C143" s="37"/>
      <x:c r="E143" s="3"/>
      <x:c r="F143" s="22"/>
      <x:c r="G143" s="23"/>
    </x:row>
    <x:row r="144" spans="1:7" s="2" customFormat="1" ht="20.10000000000000142109" customHeight="1">
      <x:c r="A144" s="59"/>
      <x:c r="B144" s="11"/>
      <x:c r="C144" s="37"/>
      <x:c r="E144" s="3"/>
      <x:c r="F144" s="22"/>
      <x:c r="G144" s="23"/>
    </x:row>
    <x:row r="145" spans="1:7" s="2" customFormat="1" ht="20.10000000000000142109" customHeight="1">
      <x:c r="A145" s="59"/>
      <x:c r="B145" s="11"/>
      <x:c r="C145" s="38"/>
      <x:c r="D145"/>
      <x:c r="E145" s="3"/>
      <x:c r="F145" s="22"/>
      <x:c r="G145" s="23"/>
    </x:row>
    <x:row r="146" spans="1:7" s="2" customFormat="1" ht="20.10000000000000142109" customHeight="1">
      <x:c r="A146" s="59"/>
      <x:c r="B146" s="11"/>
      <x:c r="C146" s="38"/>
      <x:c r="D146"/>
      <x:c r="E146" s="32"/>
      <x:c r="F146" s="24"/>
      <x:c r="G146" s="25"/>
    </x:row>
    <x:row r="147" spans="1:7" s="2" customFormat="1" ht="20.10000000000000142109" customHeight="1">
      <x:c r="A147" s="59"/>
      <x:c r="B147" s="11"/>
      <x:c r="C147" s="38"/>
      <x:c r="D147"/>
      <x:c r="E147" s="32"/>
      <x:c r="F147" s="24"/>
      <x:c r="G147" s="25"/>
    </x:row>
    <x:row r="148" spans="2:7" ht="20.10000000000000142109" customHeight="1">
      <x:c r="B148" s="11"/>
      <x:c r="G148" s="25"/>
    </x:row>
    <x:row r="149" spans="2:7" ht="20.10000000000000142109" customHeight="1">
      <x:c r="B149" s="11"/>
      <x:c r="G149" s="25"/>
    </x:row>
    <x:row r="150" spans="2:7" ht="20.10000000000000142109" customHeight="1">
      <x:c r="B150" s="11"/>
      <x:c r="G150" s="25"/>
    </x:row>
    <x:row r="151" spans="2:7" ht="20.10000000000000142109" customHeight="1">
      <x:c r="B151" s="11"/>
      <x:c r="G151" s="25"/>
    </x:row>
    <x:row r="152" spans="2:7" ht="20.10000000000000142109" customHeight="1">
      <x:c r="B152" s="11"/>
      <x:c r="G152" s="25"/>
    </x:row>
    <x:row r="153" spans="2:7" ht="20.10000000000000142109" customHeight="1">
      <x:c r="B153" s="11"/>
      <x:c r="G153" s="25"/>
    </x:row>
    <x:row r="154" spans="2:7" ht="20.10000000000000142109" customHeight="1">
      <x:c r="B154" s="11"/>
      <x:c r="G154" s="25"/>
    </x:row>
    <x:row r="155" spans="2:7" ht="20.10000000000000142109" customHeight="1">
      <x:c r="B155" s="11"/>
      <x:c r="G155" s="25"/>
    </x:row>
    <x:row r="156" spans="2:7" ht="20.10000000000000142109" customHeight="1">
      <x:c r="B156" s="11"/>
      <x:c r="G156" s="25"/>
    </x:row>
    <x:row r="157" spans="2:7" ht="20.10000000000000142109" customHeight="1">
      <x:c r="B157" s="11"/>
      <x:c r="G157" s="25"/>
    </x:row>
    <x:row r="158" spans="2:7">
      <x:c r="B158" s="11"/>
      <x:c r="G158" s="25"/>
    </x:row>
  </x:sheetData>
  <x:mergeCells count="38">
    <x:mergeCell ref="A2:G2"/>
    <x:mergeCell ref="A3:G3"/>
    <x:mergeCell ref="F4:G4"/>
    <x:mergeCell ref="A5:B5"/>
    <x:mergeCell ref="E5:G5"/>
    <x:mergeCell ref="A6:C6"/>
    <x:mergeCell ref="A7:G7"/>
    <x:mergeCell ref="A8:G8"/>
    <x:mergeCell ref="A9:B9"/>
    <x:mergeCell ref="A12:A14"/>
    <x:mergeCell ref="A15:A17"/>
    <x:mergeCell ref="A18:A21"/>
    <x:mergeCell ref="A23:A24"/>
    <x:mergeCell ref="A25:A27"/>
    <x:mergeCell ref="A29:A35"/>
    <x:mergeCell ref="A36:A38"/>
    <x:mergeCell ref="A41:A43"/>
    <x:mergeCell ref="B41:B43"/>
    <x:mergeCell ref="A44:A46"/>
    <x:mergeCell ref="B44:B46"/>
    <x:mergeCell ref="A47:A49"/>
    <x:mergeCell ref="B47:B49"/>
    <x:mergeCell ref="A52:A53"/>
    <x:mergeCell ref="B52:B53"/>
    <x:mergeCell ref="A54:A55"/>
    <x:mergeCell ref="B54:B55"/>
    <x:mergeCell ref="A56:A57"/>
    <x:mergeCell ref="B56:B57"/>
    <x:mergeCell ref="A58:A59"/>
    <x:mergeCell ref="B58:B59"/>
    <x:mergeCell ref="A60:A63"/>
    <x:mergeCell ref="B60:B63"/>
    <x:mergeCell ref="A64:A65"/>
    <x:mergeCell ref="B64:B65"/>
    <x:mergeCell ref="A66:A67"/>
    <x:mergeCell ref="B66:B67"/>
    <x:mergeCell ref="A68:A70"/>
    <x:mergeCell ref="B68:B70"/>
  </x:mergeCells>
  <x:printOptions horizontalCentered="1" verticalCentered="0" headings="0" gridLines="0" gridLinesSet="1"/>
  <x:pageMargins left="0.31486111879348754883" right="0.31486111879348754883" top="0.62986111640930175781" bottom="0.55111110210418701172" header="0.39361110329627990723" footer="0.11805555224418640137"/>
  <x:pageSetup paperSize="9" scale="70" firstPageNumber="2" fitToWidth="1" fitToHeight="1" orientation="portrait" usePrinterDefaults="1" blackAndWhite="0" draft="0" useFirstPageNumber="1" horizontalDpi="600" verticalDpi="600" copies="1"/>
  <x:headerFooter differentOddEven="0" differentFirst="0" scaleWithDoc="1" alignWithMargins="0"/>
  <x:rowBreaks count="1" manualBreakCount="1">
    <x:brk id="39" min="0" max="1048575" man="1" pt="0"/>
  </x:rowBreaks>
  <x:colBreaks count="1" manualBreakCount="1">
    <x:brk id="7" min="0" max="16383" man="1" pt="0"/>
  </x:col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수리비추산서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정비계2</dc:creator>
  <cp:lastModifiedBy>KCG_MP</cp:lastModifiedBy>
  <cp:revision>1</cp:revision>
  <cp:lastPrinted>2026-07-28T01:57:33.000</cp:lastPrinted>
  <dcterms:created xsi:type="dcterms:W3CDTF">2002-09-16T00:38:31.000</dcterms:created>
  <dcterms:modified xsi:type="dcterms:W3CDTF">2026-08-12T00:26:56.003</dcterms:modified>
  <cp:version>1300.0100.01</cp:version>
</cp:coreProperties>
</file>